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18675" windowHeight="670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D6" i="1"/>
  <c r="E6"/>
  <c r="F6"/>
  <c r="G6"/>
  <c r="H6"/>
  <c r="I6"/>
  <c r="J6"/>
  <c r="K6"/>
  <c r="L6"/>
  <c r="M6"/>
  <c r="N6"/>
  <c r="O6"/>
  <c r="I11"/>
  <c r="I8" s="1"/>
  <c r="D8"/>
  <c r="E8"/>
  <c r="F8"/>
  <c r="G8"/>
  <c r="H8"/>
  <c r="J8"/>
  <c r="K8"/>
  <c r="L8"/>
  <c r="M8"/>
  <c r="N8"/>
  <c r="O8"/>
  <c r="P8"/>
  <c r="Q8"/>
  <c r="C8"/>
  <c r="P26"/>
  <c r="Q26"/>
  <c r="D16"/>
  <c r="E16"/>
  <c r="F16"/>
  <c r="G16"/>
  <c r="H16"/>
  <c r="I16"/>
  <c r="J16"/>
  <c r="K16"/>
  <c r="L16"/>
  <c r="M16"/>
  <c r="N16"/>
  <c r="O16"/>
  <c r="C16"/>
  <c r="I34"/>
  <c r="D26"/>
  <c r="E26"/>
  <c r="F26"/>
  <c r="G26"/>
  <c r="H26"/>
  <c r="I26"/>
  <c r="J26"/>
  <c r="K26"/>
  <c r="L26"/>
  <c r="M26"/>
  <c r="N26"/>
  <c r="O26"/>
  <c r="C26"/>
  <c r="D36"/>
  <c r="E36"/>
  <c r="F36"/>
  <c r="G36"/>
  <c r="H36"/>
  <c r="I36"/>
  <c r="K36"/>
  <c r="L36"/>
  <c r="M36"/>
  <c r="N36"/>
  <c r="O36"/>
  <c r="E46"/>
  <c r="F46"/>
  <c r="G46"/>
  <c r="H46"/>
  <c r="I46"/>
  <c r="J46"/>
  <c r="K46"/>
  <c r="L46"/>
  <c r="M46"/>
  <c r="N46"/>
  <c r="O46"/>
  <c r="D46"/>
  <c r="E56"/>
  <c r="F56"/>
  <c r="G56"/>
  <c r="H56"/>
  <c r="I56"/>
  <c r="J56"/>
  <c r="K56"/>
  <c r="L56"/>
  <c r="M56"/>
  <c r="N56"/>
  <c r="O56"/>
  <c r="D56"/>
  <c r="J57"/>
  <c r="J47"/>
  <c r="C56"/>
  <c r="Q56" s="1"/>
  <c r="C46"/>
  <c r="Q46" s="1"/>
  <c r="C36"/>
  <c r="Q36" s="1"/>
  <c r="Q58"/>
  <c r="Q57"/>
  <c r="P56"/>
  <c r="Q55"/>
  <c r="Q54"/>
  <c r="Q53"/>
  <c r="Q52"/>
  <c r="Q51"/>
  <c r="Q50"/>
  <c r="Q49"/>
  <c r="Q48"/>
  <c r="Q47"/>
  <c r="P46"/>
  <c r="Q45"/>
  <c r="Q44"/>
  <c r="Q43"/>
  <c r="Q42"/>
  <c r="Q41"/>
  <c r="Q40"/>
  <c r="Q39"/>
  <c r="Q38"/>
  <c r="Q37"/>
  <c r="P36"/>
  <c r="Q34"/>
  <c r="Q33"/>
  <c r="Q32"/>
  <c r="Q31"/>
  <c r="Q30"/>
  <c r="Q27"/>
  <c r="Q25"/>
  <c r="Q24"/>
  <c r="Q23"/>
  <c r="Q22"/>
  <c r="Q21"/>
  <c r="Q20"/>
  <c r="Q19"/>
  <c r="Q18"/>
  <c r="Q17"/>
  <c r="P16"/>
  <c r="Q15"/>
  <c r="Q14"/>
  <c r="Q13"/>
  <c r="Q12"/>
  <c r="Q11"/>
  <c r="Q10"/>
  <c r="Q9"/>
  <c r="C6" l="1"/>
  <c r="Q16"/>
  <c r="P6"/>
  <c r="J36"/>
  <c r="Q35"/>
  <c r="Q6" l="1"/>
</calcChain>
</file>

<file path=xl/sharedStrings.xml><?xml version="1.0" encoding="utf-8"?>
<sst xmlns="http://schemas.openxmlformats.org/spreadsheetml/2006/main" count="91" uniqueCount="91">
  <si>
    <t>NORMA para establecer la estructura del Calendario del Presupuesto de Egresos base mensual.</t>
  </si>
  <si>
    <t xml:space="preserve">Con fundamento en los artículos 9, fracciones I y IX, 14 y 66, segundo párrafo, de la Ley General de Contabilidad Gubernamental y Cuarto Transitorio del Decreto por el que se reforma y adiciona la Ley General de Contabilidad Gubernamental, para transparentar y armonizar la información financiera relativa a la aplicación de recursos públicos en los distintos órdenes de gobierno publicado en el Diario Oficial de la Federación el 12 de noviembre de 2012 se emite la: Norma para establecer la estructura del Calendario del Presupuesto de Egresos base mensual. </t>
  </si>
  <si>
    <t>MUNICIPIO DE SAN JOAQUIN, QUERETARO</t>
  </si>
  <si>
    <t>Anual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</si>
  <si>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</si>
  <si>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</si>
  <si>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</si>
  <si>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</si>
  <si>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</si>
  <si>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</si>
  <si>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</si>
  <si>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</si>
  <si>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</si>
  <si>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</si>
  <si>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</si>
  <si>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</si>
  <si>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</si>
  <si>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</si>
  <si>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</si>
  <si>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</si>
  <si>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</si>
  <si>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</si>
  <si>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</si>
  <si>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</si>
  <si>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</si>
  <si>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</si>
  <si>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</si>
  <si>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</si>
  <si>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</si>
  <si>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</si>
  <si>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</si>
  <si>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</si>
  <si>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</si>
  <si>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</si>
  <si>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</si>
  <si>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</si>
  <si>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</si>
  <si>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</si>
  <si>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</si>
  <si>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</si>
  <si>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</si>
  <si>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</si>
  <si>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</si>
  <si>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</si>
  <si>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</si>
  <si>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</si>
  <si>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</si>
  <si>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</si>
  <si>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</si>
  <si>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</si>
  <si>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</si>
  <si>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</si>
  <si>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</si>
  <si>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</si>
  <si>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</si>
  <si>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</si>
  <si>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</si>
  <si>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</si>
  <si>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</si>
  <si>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</si>
  <si>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</si>
  <si>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</si>
  <si>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</si>
  <si>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</si>
  <si>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</si>
  <si>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</si>
  <si>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Publico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</si>
  <si>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</si>
  <si>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</si>
  <si>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</si>
  <si>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</si>
  <si>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</si>
  <si>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</si>
  <si>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</si>
  <si>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</si>
  <si>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</si>
  <si>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</si>
  <si>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</si>
  <si>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</si>
  <si>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</si>
  <si>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</si>
  <si>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</si>
  <si>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</si>
  <si>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</si>
  <si>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</si>
  <si>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</si>
  <si>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</si>
  <si>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</si>
  <si>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</si>
  <si>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.</t>
  </si>
  <si>
    <t>Calendario del Presupuesto de Egresos del Ejercicio Fiscal 2017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</si>
</sst>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1"/>
      <color indexed="8"/>
      <name val="Calibri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Calibri"/>
      <family val="2"/>
      <scheme val="minor"/>
    </font>
    <font>
      <sz val="8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44" fontId="2" fillId="0" borderId="0" xfId="1" applyFont="1"/>
    <xf numFmtId="0" fontId="6" fillId="0" borderId="0" xfId="0" applyFont="1"/>
    <xf numFmtId="44" fontId="6" fillId="0" borderId="0" xfId="1" applyFont="1"/>
    <xf numFmtId="0" fontId="8" fillId="0" borderId="0" xfId="0" applyFont="1"/>
    <xf numFmtId="44" fontId="8" fillId="0" borderId="0" xfId="1" applyFont="1"/>
    <xf numFmtId="0" fontId="10" fillId="0" borderId="7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4" fontId="12" fillId="0" borderId="0" xfId="1" applyFont="1"/>
    <xf numFmtId="0" fontId="13" fillId="2" borderId="9" xfId="0" applyFont="1" applyFill="1" applyBorder="1" applyAlignment="1">
      <alignment horizontal="center" vertical="top" wrapText="1"/>
    </xf>
    <xf numFmtId="44" fontId="14" fillId="2" borderId="8" xfId="0" applyNumberFormat="1" applyFont="1" applyFill="1" applyBorder="1" applyAlignment="1">
      <alignment horizontal="center" vertical="top" wrapText="1"/>
    </xf>
    <xf numFmtId="44" fontId="15" fillId="0" borderId="0" xfId="0" applyNumberFormat="1" applyFont="1"/>
    <xf numFmtId="0" fontId="15" fillId="0" borderId="0" xfId="0" applyFont="1"/>
    <xf numFmtId="0" fontId="16" fillId="0" borderId="0" xfId="0" applyFont="1"/>
    <xf numFmtId="0" fontId="13" fillId="3" borderId="10" xfId="0" applyFont="1" applyFill="1" applyBorder="1" applyAlignment="1">
      <alignment horizontal="justify" vertical="top" wrapText="1"/>
    </xf>
    <xf numFmtId="44" fontId="14" fillId="3" borderId="11" xfId="1" applyFont="1" applyFill="1" applyBorder="1" applyAlignment="1">
      <alignment vertical="top" wrapText="1"/>
    </xf>
    <xf numFmtId="44" fontId="17" fillId="0" borderId="0" xfId="1" applyFont="1"/>
    <xf numFmtId="44" fontId="17" fillId="0" borderId="0" xfId="0" applyNumberFormat="1" applyFont="1"/>
    <xf numFmtId="0" fontId="17" fillId="0" borderId="0" xfId="0" applyFont="1"/>
    <xf numFmtId="0" fontId="10" fillId="0" borderId="12" xfId="0" applyFont="1" applyBorder="1" applyAlignment="1">
      <alignment horizontal="justify" vertical="top" wrapText="1"/>
    </xf>
    <xf numFmtId="44" fontId="11" fillId="0" borderId="13" xfId="1" applyFont="1" applyBorder="1" applyAlignment="1">
      <alignment vertical="top" wrapText="1"/>
    </xf>
    <xf numFmtId="44" fontId="2" fillId="0" borderId="0" xfId="0" applyNumberFormat="1" applyFont="1"/>
    <xf numFmtId="44" fontId="11" fillId="0" borderId="14" xfId="1" applyFont="1" applyBorder="1" applyAlignment="1">
      <alignment vertical="top" wrapText="1"/>
    </xf>
    <xf numFmtId="0" fontId="10" fillId="0" borderId="15" xfId="0" applyFont="1" applyBorder="1" applyAlignment="1">
      <alignment horizontal="justify" vertical="top" wrapText="1"/>
    </xf>
    <xf numFmtId="44" fontId="11" fillId="0" borderId="16" xfId="1" applyFont="1" applyBorder="1" applyAlignment="1">
      <alignment vertical="top" wrapText="1"/>
    </xf>
    <xf numFmtId="44" fontId="11" fillId="0" borderId="17" xfId="1" applyFont="1" applyBorder="1" applyAlignment="1">
      <alignment vertical="top" wrapText="1"/>
    </xf>
    <xf numFmtId="44" fontId="2" fillId="4" borderId="0" xfId="0" applyNumberFormat="1" applyFont="1" applyFill="1"/>
    <xf numFmtId="44" fontId="13" fillId="3" borderId="10" xfId="1" applyFont="1" applyFill="1" applyBorder="1" applyAlignment="1">
      <alignment horizontal="justify" vertical="top" wrapText="1"/>
    </xf>
    <xf numFmtId="44" fontId="18" fillId="3" borderId="11" xfId="1" applyFont="1" applyFill="1" applyBorder="1" applyAlignment="1">
      <alignment vertical="top" wrapText="1"/>
    </xf>
    <xf numFmtId="0" fontId="13" fillId="3" borderId="18" xfId="0" applyFont="1" applyFill="1" applyBorder="1" applyAlignment="1">
      <alignment horizontal="justify" vertical="top" wrapText="1"/>
    </xf>
    <xf numFmtId="44" fontId="18" fillId="3" borderId="18" xfId="1" applyFont="1" applyFill="1" applyBorder="1" applyAlignment="1">
      <alignment vertical="top" wrapText="1"/>
    </xf>
    <xf numFmtId="0" fontId="10" fillId="0" borderId="13" xfId="0" applyFont="1" applyBorder="1" applyAlignment="1">
      <alignment horizontal="justify" vertical="top" wrapText="1"/>
    </xf>
    <xf numFmtId="0" fontId="10" fillId="0" borderId="19" xfId="0" applyFont="1" applyBorder="1" applyAlignment="1">
      <alignment horizontal="justify" vertical="top" wrapText="1"/>
    </xf>
    <xf numFmtId="44" fontId="11" fillId="0" borderId="19" xfId="1" applyFont="1" applyBorder="1" applyAlignment="1">
      <alignment vertical="top" wrapText="1"/>
    </xf>
    <xf numFmtId="44" fontId="11" fillId="2" borderId="16" xfId="1" applyFont="1" applyFill="1" applyBorder="1" applyAlignment="1">
      <alignment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00"/>
  <sheetViews>
    <sheetView tabSelected="1" workbookViewId="0">
      <selection activeCell="R4" sqref="R4:AE99"/>
    </sheetView>
  </sheetViews>
  <sheetFormatPr baseColWidth="10" defaultRowHeight="11.25"/>
  <cols>
    <col min="1" max="1" width="12.85546875" style="1" bestFit="1" customWidth="1"/>
    <col min="2" max="2" width="48" style="1" customWidth="1"/>
    <col min="3" max="3" width="14.140625" style="1" customWidth="1"/>
    <col min="4" max="4" width="15.5703125" style="1" customWidth="1"/>
    <col min="5" max="5" width="13.5703125" style="1" customWidth="1"/>
    <col min="6" max="6" width="14" style="1" customWidth="1"/>
    <col min="7" max="7" width="13.42578125" style="1" customWidth="1"/>
    <col min="8" max="8" width="14" style="1" customWidth="1"/>
    <col min="9" max="9" width="14.5703125" style="1" customWidth="1"/>
    <col min="10" max="10" width="15.85546875" style="1" customWidth="1"/>
    <col min="11" max="11" width="14.42578125" style="1" customWidth="1"/>
    <col min="12" max="12" width="13.28515625" style="1" customWidth="1"/>
    <col min="13" max="13" width="14" style="1" customWidth="1"/>
    <col min="14" max="14" width="13.28515625" style="1" customWidth="1"/>
    <col min="15" max="15" width="14.7109375" style="1" customWidth="1"/>
    <col min="16" max="16" width="14.28515625" style="2" hidden="1" customWidth="1"/>
    <col min="17" max="17" width="15.42578125" style="1" hidden="1" customWidth="1"/>
    <col min="18" max="18" width="14.42578125" style="1" bestFit="1" customWidth="1"/>
    <col min="19" max="19" width="13.42578125" style="1" bestFit="1" customWidth="1"/>
    <col min="20" max="20" width="16.28515625" style="1" customWidth="1"/>
    <col min="21" max="21" width="12" style="1" bestFit="1" customWidth="1"/>
    <col min="22" max="16384" width="11.42578125" style="1"/>
  </cols>
  <sheetData>
    <row r="1" spans="1:32" ht="36" customHeight="1">
      <c r="B1" s="37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32" ht="39.75" customHeight="1" thickBot="1">
      <c r="B2" s="39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32" s="3" customFormat="1" ht="38.25" customHeight="1" thickBot="1">
      <c r="B3" s="40" t="s">
        <v>2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2"/>
      <c r="P3" s="4"/>
      <c r="T3" s="1"/>
    </row>
    <row r="4" spans="1:32" s="5" customFormat="1" ht="13.5" thickBot="1">
      <c r="B4" s="43" t="s">
        <v>90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  <c r="P4" s="6"/>
      <c r="T4" s="1"/>
    </row>
    <row r="5" spans="1:32" ht="15.75" thickBot="1">
      <c r="A5" s="5"/>
      <c r="B5" s="7"/>
      <c r="C5" s="8" t="s">
        <v>3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8" t="s">
        <v>9</v>
      </c>
      <c r="J5" s="8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9" t="s">
        <v>15</v>
      </c>
      <c r="Q5" s="10"/>
      <c r="R5" s="5"/>
      <c r="S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2" s="14" customFormat="1" ht="13.5" thickBot="1">
      <c r="A6" s="5"/>
      <c r="B6" s="11" t="s">
        <v>16</v>
      </c>
      <c r="C6" s="12">
        <f>+C8+C16+C26+C36+C46+C56+C60+C68+C72+C79</f>
        <v>90125794</v>
      </c>
      <c r="D6" s="12">
        <f t="shared" ref="D6:O6" si="0">+D8+D16+D26+D36+D46+D56+D60+D68+D72+D79</f>
        <v>4562049.4966666671</v>
      </c>
      <c r="E6" s="12">
        <f t="shared" si="0"/>
        <v>4639994.4966666661</v>
      </c>
      <c r="F6" s="12">
        <f t="shared" si="0"/>
        <v>5628648.7666666675</v>
      </c>
      <c r="G6" s="12">
        <f t="shared" si="0"/>
        <v>6377823.5366666662</v>
      </c>
      <c r="H6" s="12">
        <f t="shared" si="0"/>
        <v>5560091.6766666668</v>
      </c>
      <c r="I6" s="12">
        <f t="shared" si="0"/>
        <v>5357015.6966666654</v>
      </c>
      <c r="J6" s="12">
        <f t="shared" si="0"/>
        <v>8084931.5616666675</v>
      </c>
      <c r="K6" s="12">
        <f t="shared" si="0"/>
        <v>9984479.2191666663</v>
      </c>
      <c r="L6" s="12">
        <f t="shared" si="0"/>
        <v>8296982.8766666669</v>
      </c>
      <c r="M6" s="12">
        <f t="shared" si="0"/>
        <v>7692023.1366666667</v>
      </c>
      <c r="N6" s="12">
        <f t="shared" si="0"/>
        <v>9606374.836666666</v>
      </c>
      <c r="O6" s="12">
        <f t="shared" si="0"/>
        <v>14335378.696666667</v>
      </c>
      <c r="P6" s="12">
        <f t="shared" ref="P6" si="1">+P8+P16+P26+P36+P46+P56+P60+P68+P72+P79</f>
        <v>35525530.350000001</v>
      </c>
      <c r="Q6" s="13">
        <f>+Q8+Q16+Q26+Q36+Q46+Q56</f>
        <v>54622912.100000001</v>
      </c>
      <c r="R6" s="5"/>
      <c r="S6" s="5"/>
      <c r="T6" s="1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1"/>
    </row>
    <row r="7" spans="1:32" ht="13.5" thickBot="1">
      <c r="A7" s="5"/>
      <c r="B7" s="15"/>
      <c r="R7" s="5"/>
      <c r="S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 spans="1:32" s="20" customFormat="1" ht="12.75">
      <c r="A8" s="5"/>
      <c r="B8" s="16" t="s">
        <v>17</v>
      </c>
      <c r="C8" s="17">
        <f>SUM(C9:C15)</f>
        <v>38122199</v>
      </c>
      <c r="D8" s="17">
        <f t="shared" ref="D8:Q8" si="2">SUM(D9:D15)</f>
        <v>2449766.7966666669</v>
      </c>
      <c r="E8" s="17">
        <f t="shared" si="2"/>
        <v>2526638.7166666663</v>
      </c>
      <c r="F8" s="17">
        <f t="shared" si="2"/>
        <v>2604007.3366666669</v>
      </c>
      <c r="G8" s="17">
        <f t="shared" si="2"/>
        <v>2589537.6266666665</v>
      </c>
      <c r="H8" s="17">
        <f t="shared" si="2"/>
        <v>2568932.9166666665</v>
      </c>
      <c r="I8" s="17">
        <f t="shared" si="2"/>
        <v>2605632.3666666662</v>
      </c>
      <c r="J8" s="17">
        <f t="shared" si="2"/>
        <v>5112079.5566666666</v>
      </c>
      <c r="K8" s="17">
        <f t="shared" si="2"/>
        <v>2610189.6441666665</v>
      </c>
      <c r="L8" s="17">
        <f t="shared" si="2"/>
        <v>2941346.8866666667</v>
      </c>
      <c r="M8" s="17">
        <f t="shared" si="2"/>
        <v>2645210.1266666669</v>
      </c>
      <c r="N8" s="17">
        <f t="shared" si="2"/>
        <v>2783155.2466666666</v>
      </c>
      <c r="O8" s="17">
        <f t="shared" si="2"/>
        <v>6685701.7766666664</v>
      </c>
      <c r="P8" s="17">
        <f t="shared" si="2"/>
        <v>4566097.6800000006</v>
      </c>
      <c r="Q8" s="17">
        <f t="shared" si="2"/>
        <v>33556101.32</v>
      </c>
      <c r="R8" s="5"/>
      <c r="S8" s="5"/>
      <c r="T8" s="1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1"/>
    </row>
    <row r="9" spans="1:32" ht="12.75">
      <c r="A9" s="5"/>
      <c r="B9" s="21" t="s">
        <v>18</v>
      </c>
      <c r="C9" s="22">
        <v>23793199</v>
      </c>
      <c r="D9" s="22">
        <v>1965993.2516666667</v>
      </c>
      <c r="E9" s="22">
        <v>1943343.0416666665</v>
      </c>
      <c r="F9" s="22">
        <v>1981635.4916666667</v>
      </c>
      <c r="G9" s="22">
        <v>1976267.9516666667</v>
      </c>
      <c r="H9" s="22">
        <v>1973870.7716666665</v>
      </c>
      <c r="I9" s="22">
        <v>1974214.5216666665</v>
      </c>
      <c r="J9" s="22">
        <v>1987621.7916666665</v>
      </c>
      <c r="K9" s="22">
        <v>1991886.4716666667</v>
      </c>
      <c r="L9" s="22">
        <v>2005375.7116666667</v>
      </c>
      <c r="M9" s="22">
        <v>2004248.7416666667</v>
      </c>
      <c r="N9" s="22">
        <v>1991197.6216666666</v>
      </c>
      <c r="O9" s="22">
        <v>1997543.6316666666</v>
      </c>
      <c r="P9" s="2">
        <v>1869457.74</v>
      </c>
      <c r="Q9" s="23">
        <f t="shared" ref="Q9:Q15" si="3">C9-P9</f>
        <v>21923741.260000002</v>
      </c>
      <c r="R9" s="5"/>
      <c r="S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2" ht="12.75">
      <c r="A10" s="5"/>
      <c r="B10" s="21" t="s">
        <v>19</v>
      </c>
      <c r="C10" s="22">
        <v>4314000</v>
      </c>
      <c r="D10" s="22">
        <v>251773.54500000004</v>
      </c>
      <c r="E10" s="22">
        <v>348295.67499999999</v>
      </c>
      <c r="F10" s="22">
        <v>386322.35500000004</v>
      </c>
      <c r="G10" s="22">
        <v>383269.67499999999</v>
      </c>
      <c r="H10" s="22">
        <v>369062.14500000002</v>
      </c>
      <c r="I10" s="22">
        <v>380267.33500000002</v>
      </c>
      <c r="J10" s="22">
        <v>332457.76500000001</v>
      </c>
      <c r="K10" s="22">
        <v>394722.89500000002</v>
      </c>
      <c r="L10" s="22">
        <v>358971.17499999999</v>
      </c>
      <c r="M10" s="22">
        <v>363741.66500000004</v>
      </c>
      <c r="N10" s="22">
        <v>376957.625</v>
      </c>
      <c r="O10" s="24">
        <v>368158.14500000002</v>
      </c>
      <c r="P10" s="2">
        <v>346862.19</v>
      </c>
      <c r="Q10" s="23">
        <f t="shared" si="3"/>
        <v>3967137.81</v>
      </c>
      <c r="R10" s="5"/>
      <c r="S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spans="1:32" ht="12.75">
      <c r="A11" s="5"/>
      <c r="B11" s="21" t="s">
        <v>20</v>
      </c>
      <c r="C11" s="22">
        <v>5765000</v>
      </c>
      <c r="D11" s="22">
        <v>54000</v>
      </c>
      <c r="E11" s="22">
        <v>59000</v>
      </c>
      <c r="F11" s="22">
        <v>57049.49</v>
      </c>
      <c r="G11" s="22">
        <v>62000</v>
      </c>
      <c r="H11" s="22">
        <v>61000</v>
      </c>
      <c r="I11" s="22">
        <f>79948.64+201.87</f>
        <v>80150.509999999995</v>
      </c>
      <c r="J11" s="22">
        <v>2192000</v>
      </c>
      <c r="K11" s="22">
        <v>95000</v>
      </c>
      <c r="L11" s="22">
        <v>228000</v>
      </c>
      <c r="M11" s="22">
        <v>88800</v>
      </c>
      <c r="N11" s="22">
        <v>88000</v>
      </c>
      <c r="O11" s="24">
        <v>2700000</v>
      </c>
      <c r="P11" s="2">
        <v>2192701.85</v>
      </c>
      <c r="Q11" s="23">
        <f t="shared" si="3"/>
        <v>3572298.15</v>
      </c>
      <c r="R11" s="5"/>
      <c r="S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spans="1:32" ht="12.75">
      <c r="A12" s="5"/>
      <c r="B12" s="21" t="s">
        <v>21</v>
      </c>
      <c r="C12" s="22">
        <v>50000</v>
      </c>
      <c r="D12" s="22"/>
      <c r="E12" s="22"/>
      <c r="F12" s="22"/>
      <c r="G12" s="22"/>
      <c r="H12" s="22"/>
      <c r="I12" s="22"/>
      <c r="J12" s="22">
        <v>0</v>
      </c>
      <c r="K12" s="22">
        <v>0</v>
      </c>
      <c r="L12" s="22">
        <v>30000</v>
      </c>
      <c r="M12" s="22">
        <v>0</v>
      </c>
      <c r="N12" s="22">
        <v>0</v>
      </c>
      <c r="O12" s="24">
        <v>20000</v>
      </c>
      <c r="P12" s="2">
        <v>50000</v>
      </c>
      <c r="Q12" s="23">
        <f t="shared" si="3"/>
        <v>0</v>
      </c>
      <c r="R12" s="5"/>
      <c r="S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spans="1:32" ht="12.75">
      <c r="A13" s="5"/>
      <c r="B13" s="21" t="s">
        <v>22</v>
      </c>
      <c r="C13" s="22">
        <v>4200000</v>
      </c>
      <c r="D13" s="22">
        <v>178000</v>
      </c>
      <c r="E13" s="22">
        <v>176000</v>
      </c>
      <c r="F13" s="22">
        <v>179000</v>
      </c>
      <c r="G13" s="22">
        <v>168000</v>
      </c>
      <c r="H13" s="22">
        <v>165000</v>
      </c>
      <c r="I13" s="22">
        <v>171000</v>
      </c>
      <c r="J13" s="22">
        <v>600000</v>
      </c>
      <c r="K13" s="22">
        <v>128580.27750000001</v>
      </c>
      <c r="L13" s="22">
        <v>319000</v>
      </c>
      <c r="M13" s="22">
        <v>188419.72</v>
      </c>
      <c r="N13" s="22">
        <v>327000</v>
      </c>
      <c r="O13" s="24">
        <v>1600000</v>
      </c>
      <c r="P13" s="2">
        <v>107075.9</v>
      </c>
      <c r="Q13" s="23">
        <f t="shared" si="3"/>
        <v>4092924.1</v>
      </c>
      <c r="R13" s="5"/>
      <c r="S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2" ht="12.75">
      <c r="A14" s="5"/>
      <c r="B14" s="21" t="s">
        <v>23</v>
      </c>
      <c r="C14" s="22"/>
      <c r="D14" s="22"/>
      <c r="E14" s="22"/>
      <c r="F14" s="22"/>
      <c r="G14" s="22"/>
      <c r="H14" s="22"/>
      <c r="I14" s="22"/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4"/>
      <c r="Q14" s="23">
        <f t="shared" si="3"/>
        <v>0</v>
      </c>
      <c r="R14" s="5"/>
      <c r="S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 spans="1:32" ht="13.5" thickBot="1">
      <c r="A15" s="5"/>
      <c r="B15" s="21" t="s">
        <v>24</v>
      </c>
      <c r="C15" s="22"/>
      <c r="D15" s="22"/>
      <c r="E15" s="22"/>
      <c r="F15" s="22"/>
      <c r="G15" s="22"/>
      <c r="H15" s="22"/>
      <c r="I15" s="22"/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4"/>
      <c r="Q15" s="23">
        <f t="shared" si="3"/>
        <v>0</v>
      </c>
      <c r="R15" s="5"/>
      <c r="S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</row>
    <row r="16" spans="1:32" s="20" customFormat="1" ht="12.75">
      <c r="A16" s="5"/>
      <c r="B16" s="16" t="s">
        <v>25</v>
      </c>
      <c r="C16" s="17">
        <f>SUM(C17:C25)</f>
        <v>7700000</v>
      </c>
      <c r="D16" s="17">
        <f t="shared" ref="D16:O16" si="4">SUM(D17:D25)</f>
        <v>435297.45</v>
      </c>
      <c r="E16" s="17">
        <f t="shared" si="4"/>
        <v>460682.71</v>
      </c>
      <c r="F16" s="17">
        <f t="shared" si="4"/>
        <v>686744.89</v>
      </c>
      <c r="G16" s="17">
        <f t="shared" si="4"/>
        <v>672124.28</v>
      </c>
      <c r="H16" s="17">
        <f t="shared" si="4"/>
        <v>540206.1</v>
      </c>
      <c r="I16" s="17">
        <f t="shared" si="4"/>
        <v>698500.22</v>
      </c>
      <c r="J16" s="17">
        <f t="shared" si="4"/>
        <v>650213.66</v>
      </c>
      <c r="K16" s="17">
        <f t="shared" si="4"/>
        <v>576424.30999999994</v>
      </c>
      <c r="L16" s="17">
        <f t="shared" si="4"/>
        <v>687262.94</v>
      </c>
      <c r="M16" s="17">
        <f t="shared" si="4"/>
        <v>814105.77</v>
      </c>
      <c r="N16" s="17">
        <f t="shared" si="4"/>
        <v>847734.85</v>
      </c>
      <c r="O16" s="17">
        <f t="shared" si="4"/>
        <v>630702.81999999995</v>
      </c>
      <c r="P16" s="17">
        <f t="shared" ref="P16" si="5">+P17+P18+P19+P20+P21+P22+P23+P24+P25</f>
        <v>908699.66</v>
      </c>
      <c r="Q16" s="19">
        <f>+C16-P16</f>
        <v>6791300.3399999999</v>
      </c>
      <c r="R16" s="5"/>
      <c r="S16" s="5"/>
      <c r="T16" s="1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22.5">
      <c r="A17" s="5"/>
      <c r="B17" s="21" t="s">
        <v>26</v>
      </c>
      <c r="C17" s="22">
        <v>750000</v>
      </c>
      <c r="D17" s="22">
        <v>58109.09</v>
      </c>
      <c r="E17" s="22">
        <v>43655.66</v>
      </c>
      <c r="F17" s="22">
        <v>44520.55</v>
      </c>
      <c r="G17" s="22">
        <v>44265.33</v>
      </c>
      <c r="H17" s="22">
        <v>43078.400000000001</v>
      </c>
      <c r="I17" s="22">
        <v>42193</v>
      </c>
      <c r="J17" s="22">
        <v>30175.95</v>
      </c>
      <c r="K17" s="22">
        <v>37000</v>
      </c>
      <c r="L17" s="22">
        <v>61000</v>
      </c>
      <c r="M17" s="22">
        <v>117000</v>
      </c>
      <c r="N17" s="22">
        <v>81000</v>
      </c>
      <c r="O17" s="24">
        <v>148002.01999999999</v>
      </c>
      <c r="P17" s="2">
        <v>38496.300000000003</v>
      </c>
      <c r="Q17" s="23">
        <f t="shared" ref="Q17:Q25" si="6">C17-P17</f>
        <v>711503.7</v>
      </c>
      <c r="R17" s="5"/>
      <c r="S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</row>
    <row r="18" spans="1:31" ht="12.75">
      <c r="A18" s="5"/>
      <c r="B18" s="21" t="s">
        <v>27</v>
      </c>
      <c r="C18" s="22">
        <v>460000</v>
      </c>
      <c r="D18" s="22">
        <v>26925.439999999999</v>
      </c>
      <c r="E18" s="22">
        <v>23072.43</v>
      </c>
      <c r="F18" s="22">
        <v>52929.13</v>
      </c>
      <c r="G18" s="22">
        <v>70656.52</v>
      </c>
      <c r="H18" s="22">
        <v>25000</v>
      </c>
      <c r="I18" s="22">
        <v>58916.480000000003</v>
      </c>
      <c r="J18" s="22">
        <v>31000</v>
      </c>
      <c r="K18" s="22">
        <v>49000</v>
      </c>
      <c r="L18" s="22">
        <v>55000</v>
      </c>
      <c r="M18" s="22">
        <v>17500</v>
      </c>
      <c r="N18" s="22">
        <v>18000</v>
      </c>
      <c r="O18" s="24">
        <v>32000</v>
      </c>
      <c r="P18" s="2">
        <v>33048.71</v>
      </c>
      <c r="Q18" s="23">
        <f t="shared" si="6"/>
        <v>426951.29</v>
      </c>
      <c r="R18" s="5"/>
      <c r="S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12.75">
      <c r="A19" s="5"/>
      <c r="B19" s="21" t="s">
        <v>28</v>
      </c>
      <c r="C19" s="22"/>
      <c r="D19" s="22"/>
      <c r="E19" s="22"/>
      <c r="F19" s="22"/>
      <c r="G19" s="22"/>
      <c r="H19" s="22"/>
      <c r="I19" s="22"/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4"/>
      <c r="P19" s="2">
        <v>0</v>
      </c>
      <c r="Q19" s="23">
        <f t="shared" si="6"/>
        <v>0</v>
      </c>
      <c r="R19" s="5"/>
      <c r="S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</row>
    <row r="20" spans="1:31" ht="12.75">
      <c r="A20" s="5"/>
      <c r="B20" s="21" t="s">
        <v>29</v>
      </c>
      <c r="C20" s="22">
        <v>1200000</v>
      </c>
      <c r="D20" s="22">
        <v>81376.27</v>
      </c>
      <c r="E20" s="22">
        <v>84645.22</v>
      </c>
      <c r="F20" s="22">
        <v>126682.46</v>
      </c>
      <c r="G20" s="22">
        <v>109086.56</v>
      </c>
      <c r="H20" s="22">
        <v>59755.4</v>
      </c>
      <c r="I20" s="22">
        <v>135559.57999999999</v>
      </c>
      <c r="J20" s="22">
        <v>123064.28</v>
      </c>
      <c r="K20" s="22">
        <v>79144.039999999994</v>
      </c>
      <c r="L20" s="22">
        <v>98987.86</v>
      </c>
      <c r="M20" s="22">
        <v>68950.52</v>
      </c>
      <c r="N20" s="22">
        <v>155066.57999999999</v>
      </c>
      <c r="O20" s="24">
        <v>77681.23</v>
      </c>
      <c r="P20" s="2">
        <v>122031.2</v>
      </c>
      <c r="Q20" s="23">
        <f t="shared" si="6"/>
        <v>1077968.8</v>
      </c>
      <c r="R20" s="5"/>
      <c r="S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</row>
    <row r="21" spans="1:31" ht="12.75">
      <c r="A21" s="5"/>
      <c r="B21" s="21" t="s">
        <v>30</v>
      </c>
      <c r="C21" s="22">
        <v>150000</v>
      </c>
      <c r="D21" s="22">
        <v>10000</v>
      </c>
      <c r="E21" s="22">
        <v>10000</v>
      </c>
      <c r="F21" s="22">
        <v>10000</v>
      </c>
      <c r="G21" s="22">
        <v>17000</v>
      </c>
      <c r="H21" s="22">
        <v>10000</v>
      </c>
      <c r="I21" s="22">
        <v>5000</v>
      </c>
      <c r="J21" s="22">
        <v>5000</v>
      </c>
      <c r="K21" s="22">
        <v>10000</v>
      </c>
      <c r="L21" s="22">
        <v>23000</v>
      </c>
      <c r="M21" s="22">
        <v>17000</v>
      </c>
      <c r="N21" s="22">
        <v>14000</v>
      </c>
      <c r="O21" s="24">
        <v>19000</v>
      </c>
      <c r="P21" s="2">
        <v>1630.48</v>
      </c>
      <c r="Q21" s="23">
        <f t="shared" si="6"/>
        <v>148369.51999999999</v>
      </c>
      <c r="R21" s="5"/>
      <c r="S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</row>
    <row r="22" spans="1:31" ht="12.75">
      <c r="A22" s="5"/>
      <c r="B22" s="21" t="s">
        <v>31</v>
      </c>
      <c r="C22" s="22">
        <v>2800000</v>
      </c>
      <c r="D22" s="22">
        <v>175037.58</v>
      </c>
      <c r="E22" s="22">
        <v>186690.2</v>
      </c>
      <c r="F22" s="22">
        <v>213144.58</v>
      </c>
      <c r="G22" s="22">
        <v>274388.12</v>
      </c>
      <c r="H22" s="22">
        <v>250079.14</v>
      </c>
      <c r="I22" s="22">
        <v>245429.88</v>
      </c>
      <c r="J22" s="22">
        <v>281242.45</v>
      </c>
      <c r="K22" s="22">
        <v>239792.05</v>
      </c>
      <c r="L22" s="22">
        <v>231346.11</v>
      </c>
      <c r="M22" s="22">
        <v>305385.25</v>
      </c>
      <c r="N22" s="22">
        <v>323768.27</v>
      </c>
      <c r="O22" s="24">
        <v>73696.37</v>
      </c>
      <c r="P22" s="2">
        <v>296329.45</v>
      </c>
      <c r="Q22" s="23">
        <f t="shared" si="6"/>
        <v>2503670.5499999998</v>
      </c>
      <c r="R22" s="5"/>
      <c r="S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</row>
    <row r="23" spans="1:31" ht="12.75">
      <c r="A23" s="5"/>
      <c r="B23" s="21" t="s">
        <v>32</v>
      </c>
      <c r="C23" s="22">
        <v>450000</v>
      </c>
      <c r="D23" s="22">
        <v>3249.07</v>
      </c>
      <c r="E23" s="22">
        <v>10419.200000000001</v>
      </c>
      <c r="F23" s="22">
        <v>119100.07</v>
      </c>
      <c r="G23" s="22">
        <v>7859.19</v>
      </c>
      <c r="H23" s="22">
        <v>50840.86</v>
      </c>
      <c r="I23" s="22">
        <v>64401.279999999999</v>
      </c>
      <c r="J23" s="22">
        <v>4545.33</v>
      </c>
      <c r="K23" s="22">
        <v>17488.22</v>
      </c>
      <c r="L23" s="22">
        <v>10524.04</v>
      </c>
      <c r="M23" s="22">
        <v>35370</v>
      </c>
      <c r="N23" s="22">
        <v>58000</v>
      </c>
      <c r="O23" s="24">
        <v>68202.740000000005</v>
      </c>
      <c r="P23" s="2">
        <v>6728.6</v>
      </c>
      <c r="Q23" s="23">
        <f t="shared" si="6"/>
        <v>443271.4</v>
      </c>
      <c r="R23" s="5"/>
      <c r="S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</row>
    <row r="24" spans="1:31" ht="12.75">
      <c r="A24" s="5"/>
      <c r="B24" s="21" t="s">
        <v>33</v>
      </c>
      <c r="C24" s="22">
        <v>100000</v>
      </c>
      <c r="D24" s="22">
        <v>5600</v>
      </c>
      <c r="E24" s="22">
        <v>7200</v>
      </c>
      <c r="F24" s="22">
        <v>7000</v>
      </c>
      <c r="G24" s="22">
        <v>4560.5</v>
      </c>
      <c r="H24" s="22">
        <v>3452.3</v>
      </c>
      <c r="I24" s="22">
        <v>11000</v>
      </c>
      <c r="J24" s="22">
        <v>5887.2</v>
      </c>
      <c r="K24" s="22">
        <v>11000</v>
      </c>
      <c r="L24" s="22">
        <v>11500</v>
      </c>
      <c r="M24" s="22">
        <v>11900</v>
      </c>
      <c r="N24" s="22">
        <v>8900</v>
      </c>
      <c r="O24" s="24">
        <v>12000</v>
      </c>
      <c r="P24" s="2">
        <v>400000</v>
      </c>
      <c r="Q24" s="23">
        <f t="shared" si="6"/>
        <v>-300000</v>
      </c>
      <c r="R24" s="5"/>
      <c r="S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</row>
    <row r="25" spans="1:31" ht="13.5" thickBot="1">
      <c r="A25" s="5"/>
      <c r="B25" s="25" t="s">
        <v>34</v>
      </c>
      <c r="C25" s="26">
        <v>1790000</v>
      </c>
      <c r="D25" s="26">
        <v>75000</v>
      </c>
      <c r="E25" s="26">
        <v>95000</v>
      </c>
      <c r="F25" s="26">
        <v>113368.1</v>
      </c>
      <c r="G25" s="26">
        <v>144308.06</v>
      </c>
      <c r="H25" s="26">
        <v>98000</v>
      </c>
      <c r="I25" s="26">
        <v>136000</v>
      </c>
      <c r="J25" s="26">
        <v>169298.45</v>
      </c>
      <c r="K25" s="26">
        <v>133000</v>
      </c>
      <c r="L25" s="26">
        <v>195904.93</v>
      </c>
      <c r="M25" s="26">
        <v>241000</v>
      </c>
      <c r="N25" s="26">
        <v>189000</v>
      </c>
      <c r="O25" s="27">
        <v>200120.46</v>
      </c>
      <c r="P25" s="2">
        <v>10434.92</v>
      </c>
      <c r="Q25" s="23">
        <f t="shared" si="6"/>
        <v>1779565.08</v>
      </c>
      <c r="R25" s="5"/>
      <c r="S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 spans="1:31" s="20" customFormat="1" ht="12.75">
      <c r="B26" s="16" t="s">
        <v>35</v>
      </c>
      <c r="C26" s="17">
        <f>SUM(C27:C35)</f>
        <v>15289825</v>
      </c>
      <c r="D26" s="17">
        <f t="shared" ref="D26:O26" si="7">SUM(D27:D35)</f>
        <v>446560.65</v>
      </c>
      <c r="E26" s="17">
        <f t="shared" si="7"/>
        <v>910499.10000000009</v>
      </c>
      <c r="F26" s="17">
        <f t="shared" si="7"/>
        <v>1381630.15</v>
      </c>
      <c r="G26" s="17">
        <f t="shared" si="7"/>
        <v>1774872.42</v>
      </c>
      <c r="H26" s="17">
        <f t="shared" si="7"/>
        <v>1122660.3800000001</v>
      </c>
      <c r="I26" s="17">
        <f t="shared" si="7"/>
        <v>784078.01</v>
      </c>
      <c r="J26" s="17">
        <f t="shared" si="7"/>
        <v>784946.3600000001</v>
      </c>
      <c r="K26" s="17">
        <f t="shared" si="7"/>
        <v>3832187.05</v>
      </c>
      <c r="L26" s="17">
        <f t="shared" si="7"/>
        <v>1003178.74</v>
      </c>
      <c r="M26" s="17">
        <f t="shared" si="7"/>
        <v>870281.24</v>
      </c>
      <c r="N26" s="17">
        <f t="shared" si="7"/>
        <v>1173152.95</v>
      </c>
      <c r="O26" s="17">
        <f t="shared" si="7"/>
        <v>1205777.95</v>
      </c>
      <c r="P26" s="17">
        <f t="shared" ref="P26" si="8">SUM(P27:P35)</f>
        <v>2005946.67</v>
      </c>
      <c r="Q26" s="17">
        <f t="shared" ref="Q26" si="9">SUM(Q27:Q35)</f>
        <v>13306526.779999999</v>
      </c>
      <c r="R26" s="5"/>
      <c r="S26" s="5"/>
      <c r="T26" s="1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2.75">
      <c r="B27" s="21" t="s">
        <v>36</v>
      </c>
      <c r="C27" s="22">
        <v>2890000</v>
      </c>
      <c r="D27" s="22">
        <v>67597.009999999995</v>
      </c>
      <c r="E27" s="22">
        <v>325980.17</v>
      </c>
      <c r="F27" s="22">
        <v>96812.08</v>
      </c>
      <c r="G27" s="22">
        <v>463613.27</v>
      </c>
      <c r="H27" s="22">
        <v>237413.51</v>
      </c>
      <c r="I27" s="22">
        <v>256825.99</v>
      </c>
      <c r="J27" s="22">
        <v>90481.38</v>
      </c>
      <c r="K27" s="22">
        <v>49065.79</v>
      </c>
      <c r="L27" s="22">
        <v>249779.68</v>
      </c>
      <c r="M27" s="22">
        <v>72431.12</v>
      </c>
      <c r="N27" s="22">
        <v>490000</v>
      </c>
      <c r="O27" s="22">
        <v>490000</v>
      </c>
      <c r="P27" s="2">
        <v>391242.36</v>
      </c>
      <c r="Q27" s="23">
        <f t="shared" ref="Q27:Q35" si="10">C27-P27</f>
        <v>2498757.64</v>
      </c>
      <c r="R27" s="5"/>
      <c r="S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</row>
    <row r="28" spans="1:31" ht="12.75">
      <c r="B28" s="21" t="s">
        <v>37</v>
      </c>
      <c r="C28" s="22">
        <v>165000</v>
      </c>
      <c r="D28" s="22">
        <v>2058.42</v>
      </c>
      <c r="E28" s="22">
        <v>24934</v>
      </c>
      <c r="F28" s="22">
        <v>7000</v>
      </c>
      <c r="G28" s="22">
        <v>6000</v>
      </c>
      <c r="H28" s="22">
        <v>7000</v>
      </c>
      <c r="I28" s="22">
        <v>12000</v>
      </c>
      <c r="J28" s="22">
        <v>13000</v>
      </c>
      <c r="K28" s="22">
        <v>12000</v>
      </c>
      <c r="L28" s="22">
        <v>23007.58</v>
      </c>
      <c r="M28" s="22">
        <v>16000</v>
      </c>
      <c r="N28" s="22">
        <v>19000</v>
      </c>
      <c r="O28" s="24">
        <v>23000</v>
      </c>
      <c r="P28" s="2">
        <v>78193.63</v>
      </c>
      <c r="Q28" s="23">
        <v>157850.25</v>
      </c>
      <c r="R28" s="5"/>
      <c r="S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12.75">
      <c r="B29" s="21" t="s">
        <v>38</v>
      </c>
      <c r="C29" s="22">
        <v>280000</v>
      </c>
      <c r="D29" s="22">
        <v>46434.67</v>
      </c>
      <c r="E29" s="22">
        <v>0</v>
      </c>
      <c r="F29" s="22">
        <v>14000</v>
      </c>
      <c r="G29" s="22">
        <v>16124</v>
      </c>
      <c r="H29" s="22">
        <v>3480</v>
      </c>
      <c r="I29" s="22">
        <v>14000</v>
      </c>
      <c r="J29" s="22">
        <v>17000</v>
      </c>
      <c r="K29" s="22">
        <v>5539</v>
      </c>
      <c r="L29" s="22">
        <v>19800</v>
      </c>
      <c r="M29" s="22">
        <v>107622.33</v>
      </c>
      <c r="N29" s="22">
        <v>12000</v>
      </c>
      <c r="O29" s="24">
        <v>24000</v>
      </c>
      <c r="P29" s="2">
        <v>0</v>
      </c>
      <c r="Q29" s="23">
        <v>231604.57</v>
      </c>
      <c r="R29" s="5"/>
      <c r="S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 spans="1:31" ht="12.75">
      <c r="B30" s="21" t="s">
        <v>39</v>
      </c>
      <c r="C30" s="22">
        <v>450000</v>
      </c>
      <c r="D30" s="22">
        <v>37500</v>
      </c>
      <c r="E30" s="22">
        <v>37500</v>
      </c>
      <c r="F30" s="22">
        <v>37500</v>
      </c>
      <c r="G30" s="22">
        <v>37500</v>
      </c>
      <c r="H30" s="22">
        <v>37500</v>
      </c>
      <c r="I30" s="22">
        <v>37500</v>
      </c>
      <c r="J30" s="22">
        <v>37500</v>
      </c>
      <c r="K30" s="22">
        <v>37500</v>
      </c>
      <c r="L30" s="22">
        <v>37500</v>
      </c>
      <c r="M30" s="22">
        <v>37500</v>
      </c>
      <c r="N30" s="22">
        <v>37500</v>
      </c>
      <c r="O30" s="22">
        <v>37500</v>
      </c>
      <c r="P30" s="2">
        <v>3881.44</v>
      </c>
      <c r="Q30" s="23">
        <f t="shared" si="10"/>
        <v>446118.56</v>
      </c>
      <c r="R30" s="5"/>
      <c r="S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</row>
    <row r="31" spans="1:31" ht="22.5">
      <c r="B31" s="21" t="s">
        <v>40</v>
      </c>
      <c r="C31" s="22">
        <v>1140000</v>
      </c>
      <c r="D31" s="22">
        <v>49068.83</v>
      </c>
      <c r="E31" s="22">
        <v>121055.37</v>
      </c>
      <c r="F31" s="22">
        <v>45000</v>
      </c>
      <c r="G31" s="22">
        <v>63000</v>
      </c>
      <c r="H31" s="22">
        <v>65347.44</v>
      </c>
      <c r="I31" s="22">
        <v>120108.5</v>
      </c>
      <c r="J31" s="22">
        <v>75000</v>
      </c>
      <c r="K31" s="22">
        <v>78800.97</v>
      </c>
      <c r="L31" s="22">
        <v>75000</v>
      </c>
      <c r="M31" s="22">
        <v>101538.99</v>
      </c>
      <c r="N31" s="22">
        <v>173039.95</v>
      </c>
      <c r="O31" s="22">
        <v>173039.95</v>
      </c>
      <c r="P31" s="2">
        <v>37598.449999999997</v>
      </c>
      <c r="Q31" s="23">
        <f t="shared" si="10"/>
        <v>1102401.55</v>
      </c>
      <c r="R31" s="5"/>
      <c r="S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12.75">
      <c r="B32" s="21" t="s">
        <v>41</v>
      </c>
      <c r="C32" s="22">
        <v>200000</v>
      </c>
      <c r="D32" s="22">
        <v>0</v>
      </c>
      <c r="E32" s="22">
        <v>0</v>
      </c>
      <c r="F32" s="22">
        <v>0</v>
      </c>
      <c r="G32" s="22">
        <v>42000</v>
      </c>
      <c r="H32" s="22">
        <v>5800</v>
      </c>
      <c r="I32" s="22">
        <v>17392</v>
      </c>
      <c r="J32" s="22">
        <v>603.20000000000005</v>
      </c>
      <c r="K32" s="22">
        <v>15990</v>
      </c>
      <c r="L32" s="22">
        <v>12000</v>
      </c>
      <c r="M32" s="22">
        <v>80988.800000000003</v>
      </c>
      <c r="N32" s="22">
        <v>12613</v>
      </c>
      <c r="O32" s="22">
        <v>12613</v>
      </c>
      <c r="P32" s="2">
        <v>11000</v>
      </c>
      <c r="Q32" s="23">
        <f t="shared" si="10"/>
        <v>189000</v>
      </c>
      <c r="R32" s="5"/>
      <c r="S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 spans="2:31" ht="12.75">
      <c r="B33" s="21" t="s">
        <v>42</v>
      </c>
      <c r="C33" s="22">
        <v>615000</v>
      </c>
      <c r="D33" s="22">
        <v>46000</v>
      </c>
      <c r="E33" s="22">
        <v>102000</v>
      </c>
      <c r="F33" s="22">
        <v>47000</v>
      </c>
      <c r="G33" s="22">
        <v>101000</v>
      </c>
      <c r="H33" s="22">
        <v>33000</v>
      </c>
      <c r="I33" s="22">
        <v>52000</v>
      </c>
      <c r="J33" s="22">
        <v>33000</v>
      </c>
      <c r="K33" s="22">
        <v>39000</v>
      </c>
      <c r="L33" s="22">
        <v>45000</v>
      </c>
      <c r="M33" s="22">
        <v>49000</v>
      </c>
      <c r="N33" s="22">
        <v>32000</v>
      </c>
      <c r="O33" s="22">
        <v>36000</v>
      </c>
      <c r="P33" s="2">
        <v>46656.78</v>
      </c>
      <c r="Q33" s="23">
        <f t="shared" si="10"/>
        <v>568343.22</v>
      </c>
      <c r="R33" s="5"/>
      <c r="S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2:31" ht="12.75">
      <c r="B34" s="21" t="s">
        <v>43</v>
      </c>
      <c r="C34" s="22">
        <v>8220000</v>
      </c>
      <c r="D34" s="22">
        <v>54901.72</v>
      </c>
      <c r="E34" s="22">
        <v>210029.56</v>
      </c>
      <c r="F34" s="22">
        <v>952318.07</v>
      </c>
      <c r="G34" s="22">
        <v>928635.15</v>
      </c>
      <c r="H34" s="22">
        <v>623119.43000000005</v>
      </c>
      <c r="I34" s="22">
        <f>198153.06+4098.46</f>
        <v>202251.51999999999</v>
      </c>
      <c r="J34" s="22">
        <v>412361.78</v>
      </c>
      <c r="K34" s="22">
        <v>3478291.29</v>
      </c>
      <c r="L34" s="22">
        <v>443091.48</v>
      </c>
      <c r="M34" s="22">
        <v>307000</v>
      </c>
      <c r="N34" s="22">
        <v>298000</v>
      </c>
      <c r="O34" s="22">
        <v>310000</v>
      </c>
      <c r="P34" s="2">
        <v>406132.77</v>
      </c>
      <c r="Q34" s="28">
        <f t="shared" si="10"/>
        <v>7813867.2300000004</v>
      </c>
      <c r="R34" s="5"/>
      <c r="S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</row>
    <row r="35" spans="2:31" ht="13.5" thickBot="1">
      <c r="B35" s="25" t="s">
        <v>44</v>
      </c>
      <c r="C35" s="26">
        <v>1329825</v>
      </c>
      <c r="D35" s="26">
        <v>143000</v>
      </c>
      <c r="E35" s="26">
        <v>89000</v>
      </c>
      <c r="F35" s="26">
        <v>182000</v>
      </c>
      <c r="G35" s="26">
        <v>117000</v>
      </c>
      <c r="H35" s="26">
        <v>110000</v>
      </c>
      <c r="I35" s="26">
        <v>72000</v>
      </c>
      <c r="J35" s="26">
        <v>106000</v>
      </c>
      <c r="K35" s="26">
        <v>116000</v>
      </c>
      <c r="L35" s="22">
        <v>98000</v>
      </c>
      <c r="M35" s="22">
        <v>98200</v>
      </c>
      <c r="N35" s="26">
        <v>99000</v>
      </c>
      <c r="O35" s="26">
        <v>99625</v>
      </c>
      <c r="P35" s="2">
        <v>1031241.24</v>
      </c>
      <c r="Q35" s="23">
        <f t="shared" si="10"/>
        <v>298583.76</v>
      </c>
      <c r="R35" s="5"/>
      <c r="S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2:31" s="20" customFormat="1" ht="12.75">
      <c r="B36" s="16" t="s">
        <v>45</v>
      </c>
      <c r="C36" s="17">
        <f>SUM(C37:C45)</f>
        <v>7430175</v>
      </c>
      <c r="D36" s="17">
        <f>SUM(D37:D45)</f>
        <v>438654.6</v>
      </c>
      <c r="E36" s="17">
        <f t="shared" ref="E36:O36" si="11">SUM(E37:E45)</f>
        <v>441483.97</v>
      </c>
      <c r="F36" s="17">
        <f t="shared" si="11"/>
        <v>512180.62</v>
      </c>
      <c r="G36" s="17">
        <f t="shared" si="11"/>
        <v>474538.8</v>
      </c>
      <c r="H36" s="17">
        <f t="shared" si="11"/>
        <v>583991.73</v>
      </c>
      <c r="I36" s="17">
        <f t="shared" si="11"/>
        <v>497635.33</v>
      </c>
      <c r="J36" s="17">
        <f t="shared" si="11"/>
        <v>475514.95</v>
      </c>
      <c r="K36" s="17">
        <f t="shared" si="11"/>
        <v>622000</v>
      </c>
      <c r="L36" s="17">
        <f t="shared" si="11"/>
        <v>745000</v>
      </c>
      <c r="M36" s="17">
        <f t="shared" si="11"/>
        <v>750000</v>
      </c>
      <c r="N36" s="17">
        <f t="shared" si="11"/>
        <v>608000</v>
      </c>
      <c r="O36" s="17">
        <f t="shared" si="11"/>
        <v>1281175</v>
      </c>
      <c r="P36" s="17">
        <f>+P37+P38+P39+P40+P41+P42+P43+P44+P45</f>
        <v>6257691</v>
      </c>
      <c r="Q36" s="19">
        <f>+C36-P36</f>
        <v>1172484</v>
      </c>
      <c r="R36" s="5"/>
      <c r="S36" s="5"/>
      <c r="T36" s="1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</row>
    <row r="37" spans="2:31" ht="12.75">
      <c r="B37" s="21" t="s">
        <v>46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">
        <v>4476891</v>
      </c>
      <c r="Q37" s="23">
        <f t="shared" ref="Q37:Q45" si="12">C37-P37</f>
        <v>-4476891</v>
      </c>
      <c r="R37" s="5"/>
      <c r="S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</row>
    <row r="38" spans="2:31" ht="12.75">
      <c r="B38" s="21" t="s">
        <v>47</v>
      </c>
      <c r="C38" s="22">
        <v>5100000</v>
      </c>
      <c r="D38" s="22">
        <v>425000</v>
      </c>
      <c r="E38" s="22">
        <v>425000</v>
      </c>
      <c r="F38" s="22">
        <v>425000</v>
      </c>
      <c r="G38" s="22">
        <v>425000</v>
      </c>
      <c r="H38" s="22">
        <v>425000</v>
      </c>
      <c r="I38" s="22">
        <v>425000</v>
      </c>
      <c r="J38" s="22">
        <v>425000</v>
      </c>
      <c r="K38" s="22">
        <v>425000</v>
      </c>
      <c r="L38" s="22">
        <v>425000</v>
      </c>
      <c r="M38" s="22">
        <v>425000</v>
      </c>
      <c r="N38" s="22">
        <v>425000</v>
      </c>
      <c r="O38" s="22">
        <v>425000</v>
      </c>
      <c r="Q38" s="23">
        <f t="shared" si="12"/>
        <v>5100000</v>
      </c>
      <c r="R38" s="5"/>
      <c r="S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</row>
    <row r="39" spans="2:31" ht="12.75">
      <c r="B39" s="21" t="s">
        <v>48</v>
      </c>
      <c r="C39" s="22">
        <v>200000</v>
      </c>
      <c r="D39" s="22">
        <v>10000</v>
      </c>
      <c r="E39" s="22">
        <v>10000</v>
      </c>
      <c r="F39" s="22">
        <v>10000</v>
      </c>
      <c r="G39" s="22">
        <v>10000</v>
      </c>
      <c r="H39" s="22">
        <v>10000</v>
      </c>
      <c r="I39" s="22">
        <v>10000</v>
      </c>
      <c r="J39" s="22">
        <v>10000</v>
      </c>
      <c r="K39" s="22">
        <v>10000</v>
      </c>
      <c r="L39" s="22">
        <v>50000</v>
      </c>
      <c r="M39" s="22">
        <v>10000</v>
      </c>
      <c r="N39" s="22">
        <v>10000</v>
      </c>
      <c r="O39" s="24">
        <v>50000</v>
      </c>
      <c r="P39" s="2">
        <v>130800</v>
      </c>
      <c r="Q39" s="23">
        <f t="shared" si="12"/>
        <v>69200</v>
      </c>
      <c r="R39" s="5"/>
      <c r="S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2:31" ht="12.75">
      <c r="B40" s="21" t="s">
        <v>49</v>
      </c>
      <c r="C40" s="22">
        <v>1350000</v>
      </c>
      <c r="D40" s="22">
        <v>3654.6</v>
      </c>
      <c r="E40" s="22">
        <v>6483.97</v>
      </c>
      <c r="F40" s="22">
        <v>77180.62</v>
      </c>
      <c r="G40" s="22">
        <v>39538.800000000003</v>
      </c>
      <c r="H40" s="22">
        <v>73991.73</v>
      </c>
      <c r="I40" s="22">
        <v>62635.33</v>
      </c>
      <c r="J40" s="22">
        <v>40514.949999999997</v>
      </c>
      <c r="K40" s="22">
        <v>187000</v>
      </c>
      <c r="L40" s="22">
        <v>270000</v>
      </c>
      <c r="M40" s="22">
        <v>75000</v>
      </c>
      <c r="N40" s="22">
        <v>143000</v>
      </c>
      <c r="O40" s="24">
        <v>371000</v>
      </c>
      <c r="P40" s="2">
        <v>1550000</v>
      </c>
      <c r="Q40" s="23">
        <f t="shared" si="12"/>
        <v>-200000</v>
      </c>
      <c r="R40" s="5"/>
      <c r="S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 spans="2:31" ht="12.75">
      <c r="B41" s="21" t="s">
        <v>50</v>
      </c>
      <c r="C41" s="22">
        <v>580175</v>
      </c>
      <c r="D41" s="22"/>
      <c r="E41" s="22"/>
      <c r="F41" s="22"/>
      <c r="G41" s="22"/>
      <c r="H41" s="22"/>
      <c r="I41" s="22"/>
      <c r="J41" s="22">
        <v>0</v>
      </c>
      <c r="K41" s="22">
        <v>0</v>
      </c>
      <c r="L41" s="22">
        <v>0</v>
      </c>
      <c r="M41" s="22">
        <v>240000</v>
      </c>
      <c r="N41" s="22">
        <v>0</v>
      </c>
      <c r="O41" s="24">
        <v>340175</v>
      </c>
      <c r="Q41" s="23">
        <f t="shared" si="12"/>
        <v>580175</v>
      </c>
      <c r="R41" s="5"/>
      <c r="S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 spans="2:31" ht="12.75">
      <c r="B42" s="21" t="s">
        <v>51</v>
      </c>
      <c r="C42" s="22"/>
      <c r="D42" s="22"/>
      <c r="E42" s="22"/>
      <c r="F42" s="22"/>
      <c r="G42" s="22"/>
      <c r="H42" s="22"/>
      <c r="I42" s="22"/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4"/>
      <c r="Q42" s="23">
        <f t="shared" si="12"/>
        <v>0</v>
      </c>
      <c r="R42" s="5"/>
      <c r="S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 spans="2:31" ht="12.75">
      <c r="B43" s="21" t="s">
        <v>52</v>
      </c>
      <c r="C43" s="22"/>
      <c r="D43" s="22"/>
      <c r="E43" s="22"/>
      <c r="F43" s="22"/>
      <c r="G43" s="22"/>
      <c r="H43" s="22"/>
      <c r="I43" s="22"/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4"/>
      <c r="Q43" s="23">
        <f t="shared" si="12"/>
        <v>0</v>
      </c>
      <c r="R43" s="5"/>
      <c r="S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</row>
    <row r="44" spans="2:31" ht="12.75">
      <c r="B44" s="21" t="s">
        <v>53</v>
      </c>
      <c r="C44" s="22">
        <v>50000</v>
      </c>
      <c r="D44" s="22"/>
      <c r="E44" s="22"/>
      <c r="F44" s="22"/>
      <c r="G44" s="22"/>
      <c r="H44" s="22"/>
      <c r="I44" s="22"/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4">
        <v>50000</v>
      </c>
      <c r="P44" s="2">
        <v>100000</v>
      </c>
      <c r="Q44" s="23">
        <f t="shared" si="12"/>
        <v>-50000</v>
      </c>
      <c r="R44" s="5"/>
      <c r="S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2:31" ht="13.5" thickBot="1">
      <c r="B45" s="25" t="s">
        <v>54</v>
      </c>
      <c r="C45" s="26">
        <v>150000</v>
      </c>
      <c r="D45" s="26"/>
      <c r="E45" s="26"/>
      <c r="F45" s="26"/>
      <c r="G45" s="26"/>
      <c r="H45" s="26">
        <v>75000</v>
      </c>
      <c r="I45" s="26"/>
      <c r="J45" s="26">
        <v>0</v>
      </c>
      <c r="K45" s="26">
        <v>0</v>
      </c>
      <c r="L45" s="26">
        <v>0</v>
      </c>
      <c r="M45" s="26">
        <v>0</v>
      </c>
      <c r="N45" s="26">
        <v>30000</v>
      </c>
      <c r="O45" s="27">
        <v>45000</v>
      </c>
      <c r="Q45" s="23">
        <f t="shared" si="12"/>
        <v>150000</v>
      </c>
      <c r="R45" s="5"/>
      <c r="S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2:31" s="20" customFormat="1" ht="12.75">
      <c r="B46" s="29" t="s">
        <v>55</v>
      </c>
      <c r="C46" s="17">
        <f>SUM(C47:C54)</f>
        <v>2000000</v>
      </c>
      <c r="D46" s="17">
        <f>SUM(D47:D54)</f>
        <v>22040</v>
      </c>
      <c r="E46" s="17">
        <f t="shared" ref="E46:O46" si="13">SUM(E47:E54)</f>
        <v>26390</v>
      </c>
      <c r="F46" s="17">
        <f t="shared" si="13"/>
        <v>106371.04</v>
      </c>
      <c r="G46" s="17">
        <f t="shared" si="13"/>
        <v>750000</v>
      </c>
      <c r="H46" s="17">
        <f t="shared" si="13"/>
        <v>7400</v>
      </c>
      <c r="I46" s="17">
        <f t="shared" si="13"/>
        <v>105636</v>
      </c>
      <c r="J46" s="17">
        <f t="shared" si="13"/>
        <v>454267.96</v>
      </c>
      <c r="K46" s="17">
        <f t="shared" si="13"/>
        <v>13195</v>
      </c>
      <c r="L46" s="17">
        <f t="shared" si="13"/>
        <v>237000</v>
      </c>
      <c r="M46" s="17">
        <f t="shared" si="13"/>
        <v>8900</v>
      </c>
      <c r="N46" s="17">
        <f t="shared" si="13"/>
        <v>172800</v>
      </c>
      <c r="O46" s="17">
        <f t="shared" si="13"/>
        <v>96000</v>
      </c>
      <c r="P46" s="17">
        <f>+P47+P48+P49+P50+P51+P52+P53+P54+P55</f>
        <v>2334877.87</v>
      </c>
      <c r="Q46" s="19">
        <f>+C46-P46</f>
        <v>-334877.87000000011</v>
      </c>
      <c r="R46" s="5"/>
      <c r="S46" s="5"/>
      <c r="T46" s="1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2:31" ht="12.75">
      <c r="B47" s="21" t="s">
        <v>56</v>
      </c>
      <c r="C47" s="22">
        <v>700000</v>
      </c>
      <c r="D47" s="22">
        <v>22040</v>
      </c>
      <c r="E47" s="22">
        <v>26390</v>
      </c>
      <c r="F47" s="22">
        <v>106371.04</v>
      </c>
      <c r="G47" s="22">
        <v>150000</v>
      </c>
      <c r="H47" s="22">
        <v>7400</v>
      </c>
      <c r="I47" s="22">
        <v>105636</v>
      </c>
      <c r="J47" s="22">
        <f>64205.52+62.44</f>
        <v>64267.96</v>
      </c>
      <c r="K47" s="22">
        <v>13195</v>
      </c>
      <c r="L47" s="22">
        <v>150000</v>
      </c>
      <c r="M47" s="22">
        <v>8900</v>
      </c>
      <c r="N47" s="22">
        <v>7800</v>
      </c>
      <c r="O47" s="24">
        <v>38000</v>
      </c>
      <c r="P47" s="2">
        <v>400000</v>
      </c>
      <c r="Q47" s="23">
        <f t="shared" ref="Q47:Q55" si="14">C47-P47</f>
        <v>300000</v>
      </c>
      <c r="R47" s="5"/>
      <c r="S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 spans="2:31" ht="12.75">
      <c r="B48" s="21" t="s">
        <v>57</v>
      </c>
      <c r="C48" s="22">
        <v>150000</v>
      </c>
      <c r="D48" s="22"/>
      <c r="E48" s="22"/>
      <c r="F48" s="22"/>
      <c r="G48" s="22"/>
      <c r="H48" s="22"/>
      <c r="I48" s="22"/>
      <c r="J48" s="22">
        <v>0</v>
      </c>
      <c r="K48" s="22">
        <v>0</v>
      </c>
      <c r="L48" s="22">
        <v>37000</v>
      </c>
      <c r="M48" s="22">
        <v>0</v>
      </c>
      <c r="N48" s="22">
        <v>55000</v>
      </c>
      <c r="O48" s="24">
        <v>58000</v>
      </c>
      <c r="P48" s="2">
        <v>200000</v>
      </c>
      <c r="Q48" s="23">
        <f t="shared" si="14"/>
        <v>-50000</v>
      </c>
      <c r="R48" s="5"/>
      <c r="S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 spans="2:31" ht="12.75">
      <c r="B49" s="21" t="s">
        <v>58</v>
      </c>
      <c r="C49" s="22"/>
      <c r="D49" s="22"/>
      <c r="E49" s="22"/>
      <c r="F49" s="22"/>
      <c r="G49" s="22"/>
      <c r="H49" s="22"/>
      <c r="I49" s="22"/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4">
        <v>0</v>
      </c>
      <c r="Q49" s="23">
        <f t="shared" si="14"/>
        <v>0</v>
      </c>
      <c r="R49" s="5"/>
      <c r="S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2:31" ht="12.75">
      <c r="B50" s="21" t="s">
        <v>59</v>
      </c>
      <c r="C50" s="22"/>
      <c r="D50" s="22"/>
      <c r="E50" s="22"/>
      <c r="F50" s="22"/>
      <c r="G50" s="22"/>
      <c r="H50" s="22"/>
      <c r="I50" s="22"/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4">
        <v>0</v>
      </c>
      <c r="P50" s="2">
        <v>913800</v>
      </c>
      <c r="Q50" s="28">
        <f t="shared" si="14"/>
        <v>-913800</v>
      </c>
      <c r="R50" s="5"/>
      <c r="S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2:31" ht="12.75">
      <c r="B51" s="21" t="s">
        <v>60</v>
      </c>
      <c r="C51" s="22">
        <v>50000</v>
      </c>
      <c r="D51" s="22"/>
      <c r="E51" s="22"/>
      <c r="F51" s="22"/>
      <c r="G51" s="22"/>
      <c r="H51" s="22"/>
      <c r="I51" s="22"/>
      <c r="J51" s="22">
        <v>0</v>
      </c>
      <c r="K51" s="22">
        <v>0</v>
      </c>
      <c r="L51" s="22">
        <v>50000</v>
      </c>
      <c r="M51" s="22">
        <v>0</v>
      </c>
      <c r="N51" s="22">
        <v>0</v>
      </c>
      <c r="O51" s="24">
        <v>0</v>
      </c>
      <c r="P51" s="2">
        <v>50000</v>
      </c>
      <c r="Q51" s="23">
        <f t="shared" si="14"/>
        <v>0</v>
      </c>
      <c r="R51" s="5"/>
      <c r="S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2.75">
      <c r="B52" s="21" t="s">
        <v>61</v>
      </c>
      <c r="C52" s="22">
        <v>1100000</v>
      </c>
      <c r="D52" s="22"/>
      <c r="E52" s="22"/>
      <c r="F52" s="22"/>
      <c r="G52" s="22">
        <v>600000</v>
      </c>
      <c r="H52" s="22"/>
      <c r="I52" s="22"/>
      <c r="J52" s="22">
        <v>390000</v>
      </c>
      <c r="K52" s="22">
        <v>0</v>
      </c>
      <c r="L52" s="22">
        <v>0</v>
      </c>
      <c r="M52" s="22">
        <v>0</v>
      </c>
      <c r="N52" s="22">
        <v>110000</v>
      </c>
      <c r="O52" s="24">
        <v>0</v>
      </c>
      <c r="P52" s="2">
        <v>500000</v>
      </c>
      <c r="Q52" s="23">
        <f t="shared" si="14"/>
        <v>600000</v>
      </c>
      <c r="R52" s="5"/>
      <c r="S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2:31" ht="12.75">
      <c r="B53" s="21" t="s">
        <v>62</v>
      </c>
      <c r="C53" s="22"/>
      <c r="D53" s="22"/>
      <c r="E53" s="22"/>
      <c r="F53" s="22"/>
      <c r="G53" s="22"/>
      <c r="H53" s="22"/>
      <c r="I53" s="22"/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4">
        <v>0</v>
      </c>
      <c r="Q53" s="23">
        <f t="shared" si="14"/>
        <v>0</v>
      </c>
      <c r="R53" s="5"/>
      <c r="S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 spans="2:31" ht="12.75">
      <c r="B54" s="21" t="s">
        <v>63</v>
      </c>
      <c r="C54" s="22"/>
      <c r="D54" s="22"/>
      <c r="E54" s="22"/>
      <c r="F54" s="22"/>
      <c r="G54" s="22"/>
      <c r="H54" s="22"/>
      <c r="I54" s="22"/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4">
        <v>0</v>
      </c>
      <c r="Q54" s="23">
        <f t="shared" si="14"/>
        <v>0</v>
      </c>
      <c r="R54" s="5"/>
      <c r="S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 spans="2:31" ht="13.5" thickBot="1">
      <c r="B55" s="25" t="s">
        <v>64</v>
      </c>
      <c r="C55" s="36">
        <v>50000</v>
      </c>
      <c r="D55" s="26"/>
      <c r="E55" s="26"/>
      <c r="F55" s="26"/>
      <c r="G55" s="26"/>
      <c r="H55" s="26"/>
      <c r="I55" s="26"/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7">
        <v>50000</v>
      </c>
      <c r="P55" s="2">
        <v>271077.87</v>
      </c>
      <c r="Q55" s="23">
        <f t="shared" si="14"/>
        <v>-221077.87</v>
      </c>
      <c r="R55" s="5"/>
      <c r="S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2:31" s="20" customFormat="1" ht="12.75">
      <c r="B56" s="16" t="s">
        <v>65</v>
      </c>
      <c r="C56" s="30">
        <f>SUM(C57:C59)</f>
        <v>19583595</v>
      </c>
      <c r="D56" s="30">
        <f>+D57+D58</f>
        <v>769730</v>
      </c>
      <c r="E56" s="30">
        <f t="shared" ref="E56:O56" si="15">+E57+E58</f>
        <v>274300</v>
      </c>
      <c r="F56" s="30">
        <f t="shared" si="15"/>
        <v>337714.73</v>
      </c>
      <c r="G56" s="30">
        <f t="shared" si="15"/>
        <v>116750.41</v>
      </c>
      <c r="H56" s="30">
        <f t="shared" si="15"/>
        <v>736900.55</v>
      </c>
      <c r="I56" s="30">
        <f t="shared" si="15"/>
        <v>665533.77</v>
      </c>
      <c r="J56" s="30">
        <f t="shared" si="15"/>
        <v>607909.07499999995</v>
      </c>
      <c r="K56" s="30">
        <f t="shared" si="15"/>
        <v>2330483.2149999999</v>
      </c>
      <c r="L56" s="30">
        <f t="shared" si="15"/>
        <v>2683194.3100000005</v>
      </c>
      <c r="M56" s="30">
        <f t="shared" si="15"/>
        <v>2603526</v>
      </c>
      <c r="N56" s="30">
        <f t="shared" si="15"/>
        <v>4021531.79</v>
      </c>
      <c r="O56" s="30">
        <f t="shared" si="15"/>
        <v>4436021.1500000004</v>
      </c>
      <c r="P56" s="30">
        <f t="shared" ref="P56" si="16">+P57+P58+P59</f>
        <v>19452217.469999999</v>
      </c>
      <c r="Q56" s="19">
        <f>+C56-P56</f>
        <v>131377.53000000119</v>
      </c>
      <c r="R56" s="5"/>
      <c r="S56" s="5"/>
      <c r="T56" s="1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 spans="2:31" ht="12.75">
      <c r="B57" s="21" t="s">
        <v>66</v>
      </c>
      <c r="C57" s="22">
        <v>16790000</v>
      </c>
      <c r="D57" s="22">
        <v>690230</v>
      </c>
      <c r="E57" s="22">
        <v>208800</v>
      </c>
      <c r="F57" s="22">
        <v>282203.05</v>
      </c>
      <c r="G57" s="22">
        <v>48403.98</v>
      </c>
      <c r="H57" s="22">
        <v>216900.55</v>
      </c>
      <c r="I57" s="22">
        <v>146586.69</v>
      </c>
      <c r="J57" s="22">
        <f>486216.525+54186.71</f>
        <v>540403.23499999999</v>
      </c>
      <c r="K57" s="22">
        <v>2263560</v>
      </c>
      <c r="L57" s="22">
        <v>2493562.3049999997</v>
      </c>
      <c r="M57" s="22">
        <v>2010000</v>
      </c>
      <c r="N57" s="22">
        <v>3625789.19</v>
      </c>
      <c r="O57" s="24">
        <v>4263561</v>
      </c>
      <c r="P57" s="2">
        <v>13470834.449999999</v>
      </c>
      <c r="Q57" s="23">
        <f>C57-P57</f>
        <v>3319165.5500000007</v>
      </c>
      <c r="R57" s="5"/>
      <c r="S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 spans="2:31" ht="12.75">
      <c r="B58" s="21" t="s">
        <v>67</v>
      </c>
      <c r="C58" s="22">
        <v>2793595</v>
      </c>
      <c r="D58" s="22">
        <v>79500</v>
      </c>
      <c r="E58" s="22">
        <v>65500</v>
      </c>
      <c r="F58" s="22">
        <v>55511.68</v>
      </c>
      <c r="G58" s="22">
        <v>68346.429999999993</v>
      </c>
      <c r="H58" s="22">
        <v>520000</v>
      </c>
      <c r="I58" s="22">
        <v>518947.08</v>
      </c>
      <c r="J58" s="22">
        <v>67505.84</v>
      </c>
      <c r="K58" s="22">
        <v>66923.214999999997</v>
      </c>
      <c r="L58" s="22">
        <v>189632.00500000082</v>
      </c>
      <c r="M58" s="22">
        <v>593526</v>
      </c>
      <c r="N58" s="22">
        <v>395742.6</v>
      </c>
      <c r="O58" s="24">
        <v>172460.15</v>
      </c>
      <c r="P58" s="2">
        <v>5981383.0199999996</v>
      </c>
      <c r="Q58" s="23">
        <f>C58-P58</f>
        <v>-3187788.0199999996</v>
      </c>
      <c r="R58" s="5"/>
      <c r="S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 spans="2:31" ht="13.5" thickBot="1">
      <c r="B59" s="25" t="s">
        <v>68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/>
      <c r="R59" s="5"/>
      <c r="S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 spans="2:31" ht="12.75">
      <c r="B60" s="16" t="s">
        <v>69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R60" s="5"/>
      <c r="S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 spans="2:31" ht="12.75">
      <c r="B61" s="21" t="s">
        <v>70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4"/>
      <c r="R61" s="5"/>
      <c r="S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 spans="2:31" ht="12.75">
      <c r="B62" s="21" t="s">
        <v>71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R62" s="5"/>
      <c r="S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 spans="2:31" ht="12.75">
      <c r="B63" s="21" t="s">
        <v>72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4"/>
      <c r="R63" s="5"/>
      <c r="S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 spans="2:31" ht="12.75">
      <c r="B64" s="21" t="s">
        <v>73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4"/>
      <c r="R64" s="5"/>
      <c r="S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 spans="2:31" ht="12.75">
      <c r="B65" s="21" t="s">
        <v>74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4"/>
      <c r="R65" s="5"/>
      <c r="S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 spans="2:31" ht="12.75">
      <c r="B66" s="21" t="s">
        <v>75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4"/>
      <c r="R66" s="5"/>
      <c r="S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 spans="2:31" ht="13.5" thickBot="1">
      <c r="B67" s="25" t="s">
        <v>76</v>
      </c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/>
      <c r="R67" s="5"/>
      <c r="S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 spans="2:31" s="20" customFormat="1" ht="12.75">
      <c r="B68" s="31" t="s">
        <v>77</v>
      </c>
      <c r="C68" s="32">
        <v>0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18"/>
      <c r="R68" s="5"/>
      <c r="S68" s="5"/>
      <c r="T68" s="1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 spans="2:31" ht="12.75">
      <c r="B69" s="33" t="s">
        <v>78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R69" s="5"/>
      <c r="S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 spans="2:31" ht="12.75">
      <c r="B70" s="33" t="s">
        <v>79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R70" s="5"/>
      <c r="S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 spans="2:31" ht="13.5" thickBot="1">
      <c r="B71" s="34" t="s">
        <v>80</v>
      </c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R71" s="5"/>
      <c r="S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 spans="2:31" s="20" customFormat="1" ht="12.75">
      <c r="B72" s="16" t="s">
        <v>81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18"/>
      <c r="R72" s="5"/>
      <c r="S72" s="5"/>
      <c r="T72" s="1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 spans="2:31" ht="12.75">
      <c r="B73" s="21" t="s">
        <v>82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4"/>
      <c r="R73" s="5"/>
      <c r="S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 spans="2:31" ht="12.75">
      <c r="B74" s="21" t="s">
        <v>83</v>
      </c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4"/>
      <c r="R74" s="5"/>
      <c r="S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 spans="2:31" ht="12.75">
      <c r="B75" s="21" t="s">
        <v>84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4"/>
      <c r="R75" s="5"/>
      <c r="S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 spans="2:31" ht="12.75">
      <c r="B76" s="21" t="s">
        <v>85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4"/>
      <c r="R76" s="5"/>
      <c r="S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 spans="2:31" ht="12.75">
      <c r="B77" s="21" t="s">
        <v>86</v>
      </c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4"/>
      <c r="R77" s="5"/>
      <c r="S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 spans="2:31" ht="13.5" thickBot="1">
      <c r="B78" s="25" t="s">
        <v>87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7"/>
      <c r="R78" s="5"/>
      <c r="S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 spans="2:31" s="20" customFormat="1" ht="12.75">
      <c r="B79" s="31" t="s">
        <v>88</v>
      </c>
      <c r="C79" s="32">
        <v>0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18"/>
      <c r="R79" s="5"/>
      <c r="S79" s="5"/>
      <c r="T79" s="1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 spans="2:31" ht="12.75">
      <c r="R80" s="5"/>
      <c r="S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 spans="18:31" ht="12.75">
      <c r="R81" s="5"/>
      <c r="S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 spans="18:31" ht="12.75">
      <c r="R82" s="5"/>
      <c r="S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 spans="18:31" ht="12.75">
      <c r="R83" s="5"/>
      <c r="S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 spans="18:31" ht="12.75">
      <c r="R84" s="5"/>
      <c r="S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 spans="18:31" ht="12.75">
      <c r="R85" s="5"/>
      <c r="S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 spans="18:31" ht="12.75">
      <c r="R86" s="5"/>
      <c r="S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 spans="18:31" ht="12.75">
      <c r="R87" s="5"/>
      <c r="S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 spans="18:31" ht="12.75">
      <c r="R88" s="5"/>
      <c r="S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 spans="18:31" ht="12.75">
      <c r="R89" s="5"/>
      <c r="S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 spans="18:31" ht="12.75">
      <c r="R90" s="5"/>
      <c r="S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18:31" ht="12.75">
      <c r="R91" s="5"/>
      <c r="S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18:31" ht="12.75">
      <c r="R92" s="5"/>
      <c r="S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18:31" ht="12.75">
      <c r="R93" s="5"/>
      <c r="S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spans="18:31" ht="12.75">
      <c r="R94" s="5"/>
      <c r="S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spans="18:31" ht="12.75">
      <c r="R95" s="5"/>
      <c r="S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spans="18:31" ht="12.75">
      <c r="R96" s="5"/>
      <c r="S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spans="4:31" ht="12.75">
      <c r="R97" s="5"/>
      <c r="S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spans="4:31" ht="12.75">
      <c r="R98" s="5"/>
      <c r="S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spans="4:31" ht="12.75">
      <c r="R99" s="5"/>
      <c r="S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 spans="4:31">
      <c r="D100" s="1" t="s">
        <v>89</v>
      </c>
    </row>
  </sheetData>
  <mergeCells count="4">
    <mergeCell ref="B1:O1"/>
    <mergeCell ref="B2:P2"/>
    <mergeCell ref="B3:O3"/>
    <mergeCell ref="B4:O4"/>
  </mergeCells>
  <pageMargins left="0.7" right="0.7" top="0.75" bottom="0.75" header="0.3" footer="0.3"/>
  <pageSetup orientation="portrait" horizontalDpi="0" verticalDpi="0" r:id="rId1"/>
  <legacyDrawing r:id="rId2"/>
  <oleObjects>
    <oleObject progId="Word.Picture.8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Ricardo</cp:lastModifiedBy>
  <dcterms:created xsi:type="dcterms:W3CDTF">2016-09-01T02:06:11Z</dcterms:created>
  <dcterms:modified xsi:type="dcterms:W3CDTF">2017-05-04T21:08:12Z</dcterms:modified>
</cp:coreProperties>
</file>